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Рубцовский\"/>
    </mc:Choice>
  </mc:AlternateContent>
  <xr:revisionPtr revIDLastSave="0" documentId="13_ncr:1_{E132B67E-8BBE-44A6-A76A-E1791BB4923C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данные'!$22:$22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82" i="1" l="1"/>
  <c r="L83" i="1" s="1"/>
  <c r="L84" i="1" s="1"/>
  <c r="H14" i="1" l="1"/>
  <c r="E14" i="1"/>
  <c r="H13" i="1"/>
  <c r="E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G_Alex</author>
    <author>Andrey</author>
    <author>Alex</author>
    <author>Alex Sosedko</author>
    <author>Алексей</author>
    <author>Сергей</author>
    <author>Волченков Сергей</author>
  </authors>
  <commentList>
    <comment ref="A2" authorId="0" shapeId="0" xr:uid="{00000000-0006-0000-0000-000001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4" authorId="0" shapeId="0" xr:uid="{00000000-0006-0000-0000-000002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E13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H13" authorId="1" shapeId="0" xr:uid="{00000000-0006-0000-0000-000007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E14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H14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E15" authorId="2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H15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E16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ТЗМ&gt;</t>
        </r>
      </text>
    </comment>
    <comment ref="H16" authorId="2" shapeId="0" xr:uid="{00000000-0006-0000-0000-00000D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A22" authorId="0" shapeId="0" xr:uid="{00000000-0006-0000-0000-00000F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2" authorId="0" shapeId="0" xr:uid="{00000000-0006-0000-0000-000010000000}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2" authorId="0" shapeId="0" xr:uid="{00000000-0006-0000-0000-000011000000}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2" authorId="3" shapeId="0" xr:uid="{00000000-0006-0000-0000-000012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2" authorId="4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2" authorId="4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2" authorId="4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2" authorId="4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2" authorId="4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2" authorId="2" shapeId="0" xr:uid="{00000000-0006-0000-0000-000018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2" authorId="2" shapeId="0" xr:uid="{00000000-0006-0000-0000-000019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2" authorId="5" shapeId="0" xr:uid="{00000000-0006-0000-0000-00001A000000}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2" authorId="0" shapeId="0" xr:uid="{00000000-0006-0000-0000-00001B000000}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2" authorId="6" shapeId="0" xr:uid="{00000000-0006-0000-0000-00001C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M84" authorId="5" shapeId="0" xr:uid="{00000000-0006-0000-0000-00001D000000}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84" authorId="5" shapeId="0" xr:uid="{00000000-0006-0000-0000-00001E000000}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A86" authorId="5" shapeId="0" xr:uid="{00000000-0006-0000-0000-00001F000000}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88" authorId="5" shapeId="0" xr:uid="{00000000-0006-0000-0000-000020000000}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<sst xmlns="http://schemas.openxmlformats.org/spreadsheetml/2006/main" count="168" uniqueCount="103">
  <si>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</si>
  <si>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</si>
  <si>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</si>
  <si>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</si>
  <si>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</si>
  <si>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</si>
  <si>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</si>
  <si>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</si>
  <si>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</si>
  <si>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</si>
  <si>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</si>
  <si>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</si>
  <si>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</si>
  <si>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</si>
  <si>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</si>
  <si>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</si>
  <si>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</si>
  <si>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</si>
  <si>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</si>
  <si>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</si>
  <si>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</si>
  <si>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</si>
  <si>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</si>
  <si>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</si>
  <si>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</si>
  <si>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 xml:space="preserve">Основание: </t>
  </si>
  <si>
    <t xml:space="preserve"> ФЕР01-01-022-20
---------------------------------
Разработка грунта с погрузкой на автомобили-самосвалы в траншеях экскаватором «обратная лопата» с ковшом вместимостью 0,4 м с погрузкой на автомобили-самосвалы, группа грунтов 2
(1000 м3) </t>
  </si>
  <si>
    <t>2716,38
----------
669,06</t>
  </si>
  <si>
    <t>4042
----------
996</t>
  </si>
  <si>
    <t>20,26
----------
1</t>
  </si>
  <si>
    <t>11,733
----------
19,392</t>
  </si>
  <si>
    <t>47424
----------
19306</t>
  </si>
  <si>
    <t/>
  </si>
  <si>
    <t>Накладные расходы от ФОТ(19306 руб.)</t>
  </si>
  <si>
    <t>Сметная прибыль от ФОТ(19306 руб.)</t>
  </si>
  <si>
    <t>Всего с НР и СП</t>
  </si>
  <si>
    <t xml:space="preserve"> ФЕР01-02-057-02
---------------------------------
Разработка грунта вручную в траншеях глубиной до 2 м без креплений с откосами, группа грунтов: 2
(100 м3) </t>
  </si>
  <si>
    <t>20,26
----------
6,369</t>
  </si>
  <si>
    <t>1
----------
1</t>
  </si>
  <si>
    <t>Накладные расходы от ФОТ(155266 руб.)</t>
  </si>
  <si>
    <t>Сметная прибыль от ФОТ(155266 руб.)</t>
  </si>
  <si>
    <t xml:space="preserve"> ФССЦпг-01-01-01-039
---------------------------------
Погрузо-разгрузочные работы при автомобильных перевозках: Погрузка грунта растительного слоя (земля, перегной)
(1 т груза) </t>
  </si>
  <si>
    <t>10,396
----------
1</t>
  </si>
  <si>
    <t xml:space="preserve"> ФССЦпг-03-21-01-010
---------------------------------
Перевозка грузов автомобилями-самосвалами грузоподъемностью 10 т работающих вне карьера на расстояние: I класс груза до 10 км
(1 т груза) </t>
  </si>
  <si>
    <t>9,987
----------
1</t>
  </si>
  <si>
    <t xml:space="preserve"> ФЕР01-02-001-01
---------------------------------
Уплотнение грунта прицепными катками на пневмоколесном ходу 25 т на первый проход по одному следу при толщине слоя: 25 см
(1000 м3) </t>
  </si>
  <si>
    <t>1429,35
----------
234,1</t>
  </si>
  <si>
    <t>2123
----------
348</t>
  </si>
  <si>
    <t>10,003
----------
19,395</t>
  </si>
  <si>
    <t>21232
----------
6742</t>
  </si>
  <si>
    <t>Накладные расходы от ФОТ(6742 руб.)</t>
  </si>
  <si>
    <t>Сметная прибыль от ФОТ(6742 руб.)</t>
  </si>
  <si>
    <t xml:space="preserve"> ФЕР01-02-001-07
---------------------------------
На каждый последующий проход по одному следу добавлять: к расценке 01-02-001-01
(1000 м3) 
---------------------------------
(ПЗ=5 (ОЗП=5; ЭМ=5 к расх.; ЗПМ=5; МАТ=5 к расх.; ТЗ=5; ТЗМ=5))</t>
  </si>
  <si>
    <t>927,9
----------
108,7</t>
  </si>
  <si>
    <t>1378
----------
161</t>
  </si>
  <si>
    <t>6,907
----------
19,427</t>
  </si>
  <si>
    <t>9517
----------
3136</t>
  </si>
  <si>
    <t>Накладные расходы от ФОТ(3136 руб.)</t>
  </si>
  <si>
    <t>Сметная прибыль от ФОТ(3136 руб.)</t>
  </si>
  <si>
    <t xml:space="preserve"> ФЕР01-02-005-01
---------------------------------
Уплотнение грунта пневматическими трамбовками, группа грунтов: 1-2
(100 м3) </t>
  </si>
  <si>
    <t>280,3
----------
30,58</t>
  </si>
  <si>
    <t>463
----------
50</t>
  </si>
  <si>
    <t>5,362
----------
19,378</t>
  </si>
  <si>
    <t>2480
----------
978</t>
  </si>
  <si>
    <t>Накладные расходы от ФОТ(4551 руб.)</t>
  </si>
  <si>
    <t>Сметная прибыль от ФОТ(4551 руб.)</t>
  </si>
  <si>
    <t xml:space="preserve"> ФЕР01-02-027-02
---------------------------------
Планировка площадей: механизированным способом, группа грунтов 2
(1000 м2) </t>
  </si>
  <si>
    <t>105,87
----------
14,86</t>
  </si>
  <si>
    <t>1048
----------
147</t>
  </si>
  <si>
    <t>10,345
----------
19,379</t>
  </si>
  <si>
    <t>10842
----------
2851</t>
  </si>
  <si>
    <t>Накладные расходы от ФОТ(2851 руб.)</t>
  </si>
  <si>
    <t>Сметная прибыль от ФОТ(2851 руб.)</t>
  </si>
  <si>
    <t xml:space="preserve"> ФЕР01-02-027-05
---------------------------------
Планировка площадей: ручным способом, группа грунтов 2
(1000 м2) </t>
  </si>
  <si>
    <t>Накладные расходы от ФОТ(23382 руб.)</t>
  </si>
  <si>
    <t>Сметная прибыль от ФОТ(23382 руб.)</t>
  </si>
  <si>
    <t>Итого прямые затраты по разделу</t>
  </si>
  <si>
    <t>56539
1702</t>
  </si>
  <si>
    <t>567409
33013</t>
  </si>
  <si>
    <t xml:space="preserve">    В том числе (справочно):</t>
  </si>
  <si>
    <t xml:space="preserve">       фонд оплаты труда (ФОТ)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</si>
  <si>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</si>
  <si>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</si>
  <si>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</si>
  <si>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Новый Раздел</t>
  </si>
  <si>
    <t xml:space="preserve">    Земляные работы, выполняемые механизированным способом</t>
  </si>
  <si>
    <t xml:space="preserve">    Земляные работы, выполняемые ручным способом</t>
  </si>
  <si>
    <t xml:space="preserve">    Погрузо-разгрузочные работы</t>
  </si>
  <si>
    <t xml:space="preserve">    Перевозка грузов автотранспортом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</si>
  <si>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</si>
  <si>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Итого</t>
  </si>
  <si>
    <t xml:space="preserve">    Итого по разделу 1 Новый Раздел</t>
  </si>
  <si>
    <t>Итого прямые затраты по смете</t>
  </si>
  <si>
    <t>ВСЕГО по смете</t>
  </si>
  <si>
    <t>Ремонт улично-дорожной сети в г. Рубцовске</t>
  </si>
  <si>
    <t>Ремонт дорог проспект Рубцовский от ул. Комсомольской до ул. Пролетарской</t>
  </si>
  <si>
    <t>(наименование объекта)</t>
  </si>
  <si>
    <t>ЛОКАЛЬНАЯ  СМЕТА №  02-01-01</t>
  </si>
  <si>
    <t>Составлена в текущих ценах на 10.2018 г. по НБ: "ФЕР-2001 в редакции 2017 года с доп. и изм. 2 (приказы Минстроя России №№ 1252/пр - 1286/пр)</t>
  </si>
  <si>
    <t>на земляные работы,</t>
  </si>
  <si>
    <t>НДС 20 %</t>
  </si>
  <si>
    <t>Всего с учетом НДС 20 %</t>
  </si>
  <si>
    <t>Стоимость общестроительных работ с уч.рег.особ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1,053*1,036404*1,009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</si>
</sst>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Arial"/>
      <family val="2"/>
      <charset val="204"/>
    </font>
    <font>
      <sz val="11"/>
      <name val="Verdana"/>
      <family val="2"/>
      <charset val="204"/>
    </font>
    <font>
      <i/>
      <sz val="10"/>
      <name val="Verdana"/>
      <family val="2"/>
      <charset val="204"/>
    </font>
    <font>
      <i/>
      <sz val="11"/>
      <name val="Verdana"/>
      <family val="2"/>
      <charset val="204"/>
    </font>
    <font>
      <b/>
      <sz val="13"/>
      <name val="Verdana"/>
      <family val="2"/>
      <charset val="204"/>
    </font>
    <font>
      <sz val="10"/>
      <name val="Verdana"/>
      <family val="2"/>
      <charset val="204"/>
    </font>
    <font>
      <b/>
      <sz val="11"/>
      <name val="Verdana"/>
      <family val="2"/>
      <charset val="204"/>
    </font>
    <font>
      <b/>
      <sz val="10"/>
      <name val="Verdana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53">
    <xf numFmtId="0" fontId="0" fillId="0" borderId="0" xfId="0"/>
    <xf numFmtId="0" fontId="7" fillId="0" borderId="0" xfId="0" applyFont="1"/>
    <xf numFmtId="0" fontId="7" fillId="0" borderId="0" xfId="14" applyFont="1" applyBorder="1">
      <alignment horizontal="center"/>
    </xf>
    <xf numFmtId="0" fontId="7" fillId="0" borderId="0" xfId="5" applyFont="1">
      <alignment horizontal="right" vertical="top" wrapText="1"/>
    </xf>
    <xf numFmtId="0" fontId="9" fillId="0" borderId="0" xfId="14" applyFont="1" applyBorder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0" fontId="10" fillId="0" borderId="2" xfId="21" applyFont="1" applyBorder="1">
      <alignment horizontal="center"/>
    </xf>
    <xf numFmtId="49" fontId="10" fillId="0" borderId="1" xfId="21" applyNumberFormat="1" applyFont="1" applyBorder="1" applyAlignment="1">
      <alignment horizontal="center" vertical="top"/>
    </xf>
    <xf numFmtId="0" fontId="10" fillId="0" borderId="1" xfId="21" applyFont="1" applyBorder="1" applyAlignment="1">
      <alignment horizontal="left" vertical="top" wrapText="1"/>
    </xf>
    <xf numFmtId="0" fontId="10" fillId="0" borderId="1" xfId="21" applyFont="1" applyBorder="1" applyAlignment="1">
      <alignment horizontal="center" vertical="top"/>
    </xf>
    <xf numFmtId="0" fontId="10" fillId="0" borderId="1" xfId="21" applyFont="1" applyBorder="1" applyAlignment="1">
      <alignment horizontal="right" vertical="top"/>
    </xf>
    <xf numFmtId="0" fontId="10" fillId="0" borderId="1" xfId="21" applyFont="1" applyBorder="1" applyAlignment="1">
      <alignment horizontal="right" vertical="top" wrapText="1"/>
    </xf>
    <xf numFmtId="49" fontId="12" fillId="0" borderId="1" xfId="21" applyNumberFormat="1" applyFont="1" applyBorder="1" applyAlignment="1">
      <alignment horizontal="center" vertical="top"/>
    </xf>
    <xf numFmtId="0" fontId="12" fillId="0" borderId="1" xfId="21" applyFont="1" applyBorder="1" applyAlignment="1">
      <alignment horizontal="left" vertical="top"/>
    </xf>
    <xf numFmtId="0" fontId="12" fillId="0" borderId="1" xfId="21" applyFont="1" applyBorder="1" applyAlignment="1">
      <alignment horizontal="center" vertical="top"/>
    </xf>
    <xf numFmtId="0" fontId="12" fillId="0" borderId="1" xfId="21" applyFont="1" applyBorder="1" applyAlignment="1">
      <alignment horizontal="right" vertical="top"/>
    </xf>
    <xf numFmtId="49" fontId="12" fillId="0" borderId="2" xfId="21" applyNumberFormat="1" applyFont="1" applyBorder="1" applyAlignment="1">
      <alignment horizontal="center" vertical="top"/>
    </xf>
    <xf numFmtId="0" fontId="12" fillId="0" borderId="2" xfId="21" applyFont="1" applyBorder="1" applyAlignment="1">
      <alignment horizontal="left" vertical="top"/>
    </xf>
    <xf numFmtId="0" fontId="12" fillId="0" borderId="2" xfId="21" applyFont="1" applyBorder="1" applyAlignment="1">
      <alignment horizontal="center" vertical="top"/>
    </xf>
    <xf numFmtId="0" fontId="12" fillId="0" borderId="2" xfId="21" applyFont="1" applyBorder="1" applyAlignment="1">
      <alignment horizontal="right" vertical="top"/>
    </xf>
    <xf numFmtId="0" fontId="15" fillId="0" borderId="1" xfId="21" applyFont="1" applyBorder="1" applyAlignment="1">
      <alignment horizontal="right" vertical="top"/>
    </xf>
    <xf numFmtId="0" fontId="15" fillId="0" borderId="2" xfId="21" applyFont="1" applyBorder="1" applyAlignment="1">
      <alignment horizontal="right" vertical="top"/>
    </xf>
    <xf numFmtId="0" fontId="10" fillId="0" borderId="0" xfId="25" applyFont="1">
      <alignment horizontal="left" vertical="top"/>
    </xf>
    <xf numFmtId="0" fontId="10" fillId="0" borderId="0" xfId="26" applyFont="1">
      <alignment horizontal="left" vertical="top"/>
    </xf>
    <xf numFmtId="0" fontId="17" fillId="0" borderId="0" xfId="0" applyFont="1"/>
    <xf numFmtId="4" fontId="10" fillId="0" borderId="1" xfId="21" applyNumberFormat="1" applyFont="1" applyBorder="1" applyAlignment="1">
      <alignment horizontal="right" vertical="top"/>
    </xf>
    <xf numFmtId="4" fontId="15" fillId="0" borderId="1" xfId="21" applyNumberFormat="1" applyFont="1" applyBorder="1" applyAlignment="1">
      <alignment horizontal="right" vertical="top"/>
    </xf>
    <xf numFmtId="0" fontId="10" fillId="0" borderId="1" xfId="5" applyFont="1" applyBorder="1">
      <alignment horizontal="right" vertical="top" wrapText="1"/>
    </xf>
    <xf numFmtId="49" fontId="10" fillId="0" borderId="1" xfId="21" applyNumberFormat="1" applyFont="1" applyBorder="1" applyAlignment="1">
      <alignment horizontal="left" vertical="top" wrapText="1"/>
    </xf>
    <xf numFmtId="49" fontId="15" fillId="0" borderId="1" xfId="21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5" fillId="0" borderId="2" xfId="21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0" fontId="10" fillId="0" borderId="1" xfId="24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24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0" fillId="0" borderId="1" xfId="10" applyFont="1" applyBorder="1" applyAlignment="1">
      <alignment horizontal="right"/>
    </xf>
    <xf numFmtId="0" fontId="10" fillId="0" borderId="1" xfId="11" applyFont="1" applyBorder="1" applyAlignment="1">
      <alignment horizontal="right"/>
    </xf>
    <xf numFmtId="0" fontId="10" fillId="0" borderId="1" xfId="0" applyFont="1" applyBorder="1" applyAlignment="1">
      <alignment horizontal="left" vertical="top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2" fillId="0" borderId="1" xfId="0" applyFont="1" applyBorder="1" applyAlignment="1">
      <alignment horizontal="center" vertical="top"/>
    </xf>
    <xf numFmtId="0" fontId="10" fillId="0" borderId="1" xfId="24" applyFont="1" applyBorder="1" applyAlignment="1">
      <alignment horizontal="center"/>
    </xf>
    <xf numFmtId="0" fontId="10" fillId="0" borderId="1" xfId="24" applyFont="1" applyBorder="1" applyAlignme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БИМ" xfId="7" xr:uid="{00000000-0005-0000-0000-000006000000}"/>
    <cellStyle name="ИтогоАктРесМет" xfId="8" xr:uid="{00000000-0005-0000-0000-000007000000}"/>
    <cellStyle name="ИтогоАктТекЦ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ИтогоТекЦ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Обычный_Мои данные" xfId="18" xr:uid="{00000000-0005-0000-0000-000012000000}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89"/>
  <sheetViews>
    <sheetView showGridLines="0" tabSelected="1" zoomScale="70" zoomScaleNormal="70" workbookViewId="0">
      <selection sqref="A1:N84"/>
    </sheetView>
  </sheetViews>
  <sheetFormatPr defaultColWidth="9.125" defaultRowHeight="11.8" x14ac:dyDescent="0.2"/>
  <cols>
    <col min="1" max="1" width="8.625" style="26" customWidth="1"/>
    <col min="2" max="2" width="48" style="26" customWidth="1"/>
    <col min="3" max="3" width="11.875" style="26" customWidth="1"/>
    <col min="4" max="5" width="12.125" style="26" customWidth="1"/>
    <col min="6" max="6" width="9.75" style="26" customWidth="1"/>
    <col min="7" max="8" width="12.125" style="26" customWidth="1"/>
    <col min="9" max="9" width="9.75" style="26" customWidth="1"/>
    <col min="10" max="11" width="12.125" style="26" customWidth="1"/>
    <col min="12" max="12" width="23.75" style="26" customWidth="1"/>
    <col min="13" max="13" width="12.125" style="26" customWidth="1"/>
    <col min="14" max="14" width="12.625" style="26" customWidth="1"/>
    <col min="15" max="16384" width="9.125" style="1"/>
  </cols>
  <sheetData>
    <row r="1" spans="1:14" ht="13.75" x14ac:dyDescent="0.2">
      <c r="A1" s="45" t="s">
        <v>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7"/>
    </row>
    <row r="2" spans="1:14" ht="27" customHeight="1" x14ac:dyDescent="0.2">
      <c r="A2" s="38" t="s">
        <v>94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2.8" customHeight="1" x14ac:dyDescent="0.2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3.75" x14ac:dyDescent="0.2">
      <c r="A4" s="38" t="s">
        <v>95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2.45" x14ac:dyDescent="0.2">
      <c r="A5" s="39" t="s">
        <v>96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3.75" customHeight="1" x14ac:dyDescent="0.2">
      <c r="A6" s="40" t="s">
        <v>97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ht="12.45" customHeight="1" x14ac:dyDescent="0.2">
      <c r="A8" s="38" t="s">
        <v>99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9.85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ht="12.45" x14ac:dyDescent="0.2">
      <c r="A10" s="41" t="s">
        <v>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</row>
    <row r="11" spans="1:14" ht="13.75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ht="13.75" x14ac:dyDescent="0.2">
      <c r="A12" s="50" t="s">
        <v>25</v>
      </c>
      <c r="B12" s="50"/>
      <c r="C12" s="50"/>
      <c r="D12" s="50"/>
      <c r="E12" s="51" t="s">
        <v>23</v>
      </c>
      <c r="F12" s="51"/>
      <c r="G12" s="51"/>
      <c r="H12" s="51" t="s">
        <v>24</v>
      </c>
      <c r="I12" s="51"/>
      <c r="J12" s="51"/>
      <c r="K12" s="51"/>
      <c r="L12" s="51"/>
      <c r="M12" s="51"/>
      <c r="N12" s="51"/>
    </row>
    <row r="13" spans="1:14" ht="13.75" x14ac:dyDescent="0.2">
      <c r="A13" s="52" t="s">
        <v>2</v>
      </c>
      <c r="B13" s="52"/>
      <c r="C13" s="52"/>
      <c r="D13" s="52"/>
      <c r="E13" s="42">
        <f>76400/1000</f>
        <v>76.400000000000006</v>
      </c>
      <c r="F13" s="42"/>
      <c r="G13" s="42"/>
      <c r="H13" s="43">
        <f>968108/1000</f>
        <v>968.10799999999995</v>
      </c>
      <c r="I13" s="43"/>
      <c r="J13" s="43"/>
      <c r="K13" s="51" t="s">
        <v>5</v>
      </c>
      <c r="L13" s="51"/>
      <c r="M13" s="51"/>
      <c r="N13" s="51"/>
    </row>
    <row r="14" spans="1:14" ht="13.75" x14ac:dyDescent="0.2">
      <c r="A14" s="52" t="s">
        <v>4</v>
      </c>
      <c r="B14" s="52"/>
      <c r="C14" s="52"/>
      <c r="D14" s="52"/>
      <c r="E14" s="42">
        <f>10696/1000</f>
        <v>10.696</v>
      </c>
      <c r="F14" s="42"/>
      <c r="G14" s="42"/>
      <c r="H14" s="43">
        <f>215234/1000</f>
        <v>215.23400000000001</v>
      </c>
      <c r="I14" s="43"/>
      <c r="J14" s="43"/>
      <c r="K14" s="51" t="s">
        <v>5</v>
      </c>
      <c r="L14" s="51"/>
      <c r="M14" s="51"/>
      <c r="N14" s="51"/>
    </row>
    <row r="15" spans="1:14" ht="13.75" x14ac:dyDescent="0.2">
      <c r="A15" s="52" t="s">
        <v>13</v>
      </c>
      <c r="B15" s="52"/>
      <c r="C15" s="52"/>
      <c r="D15" s="52"/>
      <c r="E15" s="42">
        <v>1138.49</v>
      </c>
      <c r="F15" s="42"/>
      <c r="G15" s="42"/>
      <c r="H15" s="43">
        <v>1138.49</v>
      </c>
      <c r="I15" s="43"/>
      <c r="J15" s="43"/>
      <c r="K15" s="51" t="s">
        <v>6</v>
      </c>
      <c r="L15" s="51"/>
      <c r="M15" s="51"/>
      <c r="N15" s="51"/>
    </row>
    <row r="16" spans="1:14" ht="13.75" x14ac:dyDescent="0.2">
      <c r="A16" s="52" t="s">
        <v>14</v>
      </c>
      <c r="B16" s="52"/>
      <c r="C16" s="52"/>
      <c r="D16" s="52"/>
      <c r="E16" s="42">
        <v>126.47</v>
      </c>
      <c r="F16" s="42"/>
      <c r="G16" s="42"/>
      <c r="H16" s="43">
        <v>126.47</v>
      </c>
      <c r="I16" s="43"/>
      <c r="J16" s="43"/>
      <c r="K16" s="51" t="s">
        <v>6</v>
      </c>
      <c r="L16" s="51"/>
      <c r="M16" s="51"/>
      <c r="N16" s="51"/>
    </row>
    <row r="17" spans="1:15" ht="13.75" x14ac:dyDescent="0.2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</row>
    <row r="18" spans="1:15" ht="13.75" x14ac:dyDescent="0.2">
      <c r="A18" s="44" t="s">
        <v>98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5" ht="35.200000000000003" customHeight="1" x14ac:dyDescent="0.2">
      <c r="A19" s="36" t="s">
        <v>3</v>
      </c>
      <c r="B19" s="36" t="s">
        <v>15</v>
      </c>
      <c r="C19" s="36" t="s">
        <v>16</v>
      </c>
      <c r="D19" s="37" t="s">
        <v>18</v>
      </c>
      <c r="E19" s="37"/>
      <c r="F19" s="37"/>
      <c r="G19" s="37" t="s">
        <v>21</v>
      </c>
      <c r="H19" s="37"/>
      <c r="I19" s="37"/>
      <c r="J19" s="36" t="s">
        <v>17</v>
      </c>
      <c r="K19" s="36"/>
      <c r="L19" s="37" t="s">
        <v>22</v>
      </c>
      <c r="M19" s="37"/>
      <c r="N19" s="37"/>
    </row>
    <row r="20" spans="1:15" ht="33.049999999999997" customHeight="1" x14ac:dyDescent="0.2">
      <c r="A20" s="36"/>
      <c r="B20" s="36"/>
      <c r="C20" s="36"/>
      <c r="D20" s="37" t="s">
        <v>7</v>
      </c>
      <c r="E20" s="6" t="s">
        <v>19</v>
      </c>
      <c r="F20" s="7" t="s">
        <v>20</v>
      </c>
      <c r="G20" s="37" t="s">
        <v>7</v>
      </c>
      <c r="H20" s="6" t="s">
        <v>19</v>
      </c>
      <c r="I20" s="7" t="s">
        <v>20</v>
      </c>
      <c r="J20" s="7" t="s">
        <v>9</v>
      </c>
      <c r="K20" s="7" t="s">
        <v>10</v>
      </c>
      <c r="L20" s="37" t="s">
        <v>7</v>
      </c>
      <c r="M20" s="6" t="s">
        <v>19</v>
      </c>
      <c r="N20" s="7" t="s">
        <v>20</v>
      </c>
    </row>
    <row r="21" spans="1:15" ht="27.85" customHeight="1" x14ac:dyDescent="0.2">
      <c r="A21" s="36"/>
      <c r="B21" s="36"/>
      <c r="C21" s="36"/>
      <c r="D21" s="37"/>
      <c r="E21" s="7" t="s">
        <v>11</v>
      </c>
      <c r="F21" s="6" t="s">
        <v>12</v>
      </c>
      <c r="G21" s="37"/>
      <c r="H21" s="7" t="s">
        <v>11</v>
      </c>
      <c r="I21" s="6" t="s">
        <v>12</v>
      </c>
      <c r="J21" s="6" t="s">
        <v>11</v>
      </c>
      <c r="K21" s="7" t="s">
        <v>12</v>
      </c>
      <c r="L21" s="37"/>
      <c r="M21" s="7" t="s">
        <v>11</v>
      </c>
      <c r="N21" s="6" t="s">
        <v>12</v>
      </c>
    </row>
    <row r="22" spans="1:15" s="2" customFormat="1" ht="13.75" x14ac:dyDescent="0.2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  <c r="G22" s="8">
        <v>7</v>
      </c>
      <c r="H22" s="8">
        <v>8</v>
      </c>
      <c r="I22" s="8">
        <v>9</v>
      </c>
      <c r="J22" s="8">
        <v>10</v>
      </c>
      <c r="K22" s="8">
        <v>11</v>
      </c>
      <c r="L22" s="8">
        <v>12</v>
      </c>
      <c r="M22" s="8">
        <v>13</v>
      </c>
      <c r="N22" s="8">
        <v>14</v>
      </c>
    </row>
    <row r="23" spans="1:15" s="2" customFormat="1" ht="123.75" x14ac:dyDescent="0.2">
      <c r="A23" s="9">
        <v>1</v>
      </c>
      <c r="B23" s="10" t="s">
        <v>26</v>
      </c>
      <c r="C23" s="11">
        <v>1.488</v>
      </c>
      <c r="D23" s="12">
        <v>2716.38</v>
      </c>
      <c r="E23" s="12"/>
      <c r="F23" s="13" t="s">
        <v>27</v>
      </c>
      <c r="G23" s="12">
        <v>4042</v>
      </c>
      <c r="H23" s="12"/>
      <c r="I23" s="13" t="s">
        <v>28</v>
      </c>
      <c r="J23" s="13" t="s">
        <v>29</v>
      </c>
      <c r="K23" s="13" t="s">
        <v>30</v>
      </c>
      <c r="L23" s="12">
        <v>47424</v>
      </c>
      <c r="M23" s="12"/>
      <c r="N23" s="13" t="s">
        <v>31</v>
      </c>
    </row>
    <row r="24" spans="1:15" s="2" customFormat="1" ht="13.75" x14ac:dyDescent="0.2">
      <c r="A24" s="14" t="s">
        <v>32</v>
      </c>
      <c r="B24" s="15" t="s">
        <v>33</v>
      </c>
      <c r="C24" s="16"/>
      <c r="D24" s="17">
        <v>0.81</v>
      </c>
      <c r="E24" s="17"/>
      <c r="F24" s="17"/>
      <c r="G24" s="17">
        <v>807</v>
      </c>
      <c r="H24" s="17"/>
      <c r="I24" s="17"/>
      <c r="J24" s="17"/>
      <c r="K24" s="17">
        <v>0.81</v>
      </c>
      <c r="L24" s="17">
        <v>15638</v>
      </c>
      <c r="M24" s="17"/>
      <c r="N24" s="17"/>
      <c r="O24" s="4"/>
    </row>
    <row r="25" spans="1:15" s="2" customFormat="1" ht="13.75" x14ac:dyDescent="0.2">
      <c r="A25" s="14" t="s">
        <v>32</v>
      </c>
      <c r="B25" s="15" t="s">
        <v>34</v>
      </c>
      <c r="C25" s="16"/>
      <c r="D25" s="17">
        <v>0.34</v>
      </c>
      <c r="E25" s="17"/>
      <c r="F25" s="17"/>
      <c r="G25" s="17">
        <v>339</v>
      </c>
      <c r="H25" s="17"/>
      <c r="I25" s="17"/>
      <c r="J25" s="17"/>
      <c r="K25" s="17">
        <v>0.34</v>
      </c>
      <c r="L25" s="17">
        <v>6564</v>
      </c>
      <c r="M25" s="17"/>
      <c r="N25" s="17"/>
      <c r="O25" s="4"/>
    </row>
    <row r="26" spans="1:15" s="2" customFormat="1" ht="13.75" x14ac:dyDescent="0.2">
      <c r="A26" s="14" t="s">
        <v>32</v>
      </c>
      <c r="B26" s="15" t="s">
        <v>35</v>
      </c>
      <c r="C26" s="16"/>
      <c r="D26" s="17"/>
      <c r="E26" s="17"/>
      <c r="F26" s="17"/>
      <c r="G26" s="17">
        <v>5188</v>
      </c>
      <c r="H26" s="17"/>
      <c r="I26" s="17"/>
      <c r="J26" s="17"/>
      <c r="K26" s="17"/>
      <c r="L26" s="17">
        <v>69626</v>
      </c>
      <c r="M26" s="17"/>
      <c r="N26" s="17"/>
      <c r="O26" s="4"/>
    </row>
    <row r="27" spans="1:15" s="2" customFormat="1" ht="82.5" x14ac:dyDescent="0.2">
      <c r="A27" s="9">
        <v>2</v>
      </c>
      <c r="B27" s="10" t="s">
        <v>36</v>
      </c>
      <c r="C27" s="11">
        <v>6.38</v>
      </c>
      <c r="D27" s="12">
        <v>1201.2</v>
      </c>
      <c r="E27" s="12">
        <v>1201.2</v>
      </c>
      <c r="F27" s="12"/>
      <c r="G27" s="12">
        <v>7664</v>
      </c>
      <c r="H27" s="12">
        <v>7664</v>
      </c>
      <c r="I27" s="12"/>
      <c r="J27" s="13" t="s">
        <v>37</v>
      </c>
      <c r="K27" s="13" t="s">
        <v>38</v>
      </c>
      <c r="L27" s="12">
        <v>155266</v>
      </c>
      <c r="M27" s="12">
        <v>155266</v>
      </c>
      <c r="N27" s="12"/>
    </row>
    <row r="28" spans="1:15" s="2" customFormat="1" ht="13.75" x14ac:dyDescent="0.2">
      <c r="A28" s="14" t="s">
        <v>32</v>
      </c>
      <c r="B28" s="15" t="s">
        <v>39</v>
      </c>
      <c r="C28" s="16"/>
      <c r="D28" s="17">
        <v>0.68</v>
      </c>
      <c r="E28" s="17"/>
      <c r="F28" s="17"/>
      <c r="G28" s="17">
        <v>5212</v>
      </c>
      <c r="H28" s="17"/>
      <c r="I28" s="17"/>
      <c r="J28" s="17"/>
      <c r="K28" s="17">
        <v>0.68</v>
      </c>
      <c r="L28" s="17">
        <v>105581</v>
      </c>
      <c r="M28" s="17"/>
      <c r="N28" s="17"/>
      <c r="O28" s="4"/>
    </row>
    <row r="29" spans="1:15" s="2" customFormat="1" ht="13.75" x14ac:dyDescent="0.2">
      <c r="A29" s="14" t="s">
        <v>32</v>
      </c>
      <c r="B29" s="15" t="s">
        <v>40</v>
      </c>
      <c r="C29" s="16"/>
      <c r="D29" s="17">
        <v>0.31</v>
      </c>
      <c r="E29" s="17"/>
      <c r="F29" s="17"/>
      <c r="G29" s="17">
        <v>2376</v>
      </c>
      <c r="H29" s="17"/>
      <c r="I29" s="17"/>
      <c r="J29" s="17"/>
      <c r="K29" s="17">
        <v>0.31</v>
      </c>
      <c r="L29" s="17">
        <v>48132</v>
      </c>
      <c r="M29" s="17"/>
      <c r="N29" s="17"/>
      <c r="O29" s="4"/>
    </row>
    <row r="30" spans="1:15" s="2" customFormat="1" ht="13.75" x14ac:dyDescent="0.2">
      <c r="A30" s="14" t="s">
        <v>32</v>
      </c>
      <c r="B30" s="15" t="s">
        <v>35</v>
      </c>
      <c r="C30" s="16"/>
      <c r="D30" s="17"/>
      <c r="E30" s="17"/>
      <c r="F30" s="17"/>
      <c r="G30" s="17">
        <v>15252</v>
      </c>
      <c r="H30" s="17"/>
      <c r="I30" s="17"/>
      <c r="J30" s="17"/>
      <c r="K30" s="17"/>
      <c r="L30" s="17">
        <v>308979</v>
      </c>
      <c r="M30" s="17"/>
      <c r="N30" s="17"/>
      <c r="O30" s="4"/>
    </row>
    <row r="31" spans="1:15" s="2" customFormat="1" ht="96.25" x14ac:dyDescent="0.2">
      <c r="A31" s="9">
        <v>3</v>
      </c>
      <c r="B31" s="10" t="s">
        <v>41</v>
      </c>
      <c r="C31" s="11">
        <v>1043.4000000000001</v>
      </c>
      <c r="D31" s="12">
        <v>3.96</v>
      </c>
      <c r="E31" s="12"/>
      <c r="F31" s="12">
        <v>3.96</v>
      </c>
      <c r="G31" s="12">
        <v>4132</v>
      </c>
      <c r="H31" s="12"/>
      <c r="I31" s="12">
        <v>4132</v>
      </c>
      <c r="J31" s="13" t="s">
        <v>38</v>
      </c>
      <c r="K31" s="13" t="s">
        <v>42</v>
      </c>
      <c r="L31" s="12">
        <v>42957</v>
      </c>
      <c r="M31" s="12"/>
      <c r="N31" s="12">
        <v>42957</v>
      </c>
    </row>
    <row r="32" spans="1:15" s="2" customFormat="1" ht="13.75" x14ac:dyDescent="0.2">
      <c r="A32" s="14" t="s">
        <v>32</v>
      </c>
      <c r="B32" s="15" t="s">
        <v>35</v>
      </c>
      <c r="C32" s="16"/>
      <c r="D32" s="17"/>
      <c r="E32" s="17"/>
      <c r="F32" s="17"/>
      <c r="G32" s="17">
        <v>4132</v>
      </c>
      <c r="H32" s="17"/>
      <c r="I32" s="17"/>
      <c r="J32" s="17"/>
      <c r="K32" s="17"/>
      <c r="L32" s="17">
        <v>42957</v>
      </c>
      <c r="M32" s="17"/>
      <c r="N32" s="17"/>
      <c r="O32" s="4"/>
    </row>
    <row r="33" spans="1:15" s="2" customFormat="1" ht="96.25" x14ac:dyDescent="0.2">
      <c r="A33" s="9">
        <v>4</v>
      </c>
      <c r="B33" s="10" t="s">
        <v>43</v>
      </c>
      <c r="C33" s="11">
        <v>3796.2</v>
      </c>
      <c r="D33" s="12">
        <v>11.42</v>
      </c>
      <c r="E33" s="12"/>
      <c r="F33" s="12">
        <v>11.42</v>
      </c>
      <c r="G33" s="12">
        <v>43353</v>
      </c>
      <c r="H33" s="12"/>
      <c r="I33" s="12">
        <v>43353</v>
      </c>
      <c r="J33" s="13" t="s">
        <v>38</v>
      </c>
      <c r="K33" s="13" t="s">
        <v>44</v>
      </c>
      <c r="L33" s="12">
        <v>432957</v>
      </c>
      <c r="M33" s="12"/>
      <c r="N33" s="12">
        <v>432957</v>
      </c>
    </row>
    <row r="34" spans="1:15" s="2" customFormat="1" ht="13.75" x14ac:dyDescent="0.2">
      <c r="A34" s="14" t="s">
        <v>32</v>
      </c>
      <c r="B34" s="15" t="s">
        <v>35</v>
      </c>
      <c r="C34" s="16"/>
      <c r="D34" s="17"/>
      <c r="E34" s="17"/>
      <c r="F34" s="17"/>
      <c r="G34" s="17">
        <v>43353</v>
      </c>
      <c r="H34" s="17"/>
      <c r="I34" s="17"/>
      <c r="J34" s="17"/>
      <c r="K34" s="17"/>
      <c r="L34" s="17">
        <v>432957</v>
      </c>
      <c r="M34" s="17"/>
      <c r="N34" s="17"/>
      <c r="O34" s="4"/>
    </row>
    <row r="35" spans="1:15" s="2" customFormat="1" ht="96.25" x14ac:dyDescent="0.2">
      <c r="A35" s="9">
        <v>5</v>
      </c>
      <c r="B35" s="10" t="s">
        <v>45</v>
      </c>
      <c r="C35" s="11">
        <v>1.4850000000000001</v>
      </c>
      <c r="D35" s="12">
        <v>1429.35</v>
      </c>
      <c r="E35" s="12"/>
      <c r="F35" s="13" t="s">
        <v>46</v>
      </c>
      <c r="G35" s="12">
        <v>2123</v>
      </c>
      <c r="H35" s="12"/>
      <c r="I35" s="13" t="s">
        <v>47</v>
      </c>
      <c r="J35" s="13" t="s">
        <v>29</v>
      </c>
      <c r="K35" s="13" t="s">
        <v>48</v>
      </c>
      <c r="L35" s="12">
        <v>21232</v>
      </c>
      <c r="M35" s="12"/>
      <c r="N35" s="13" t="s">
        <v>49</v>
      </c>
    </row>
    <row r="36" spans="1:15" s="2" customFormat="1" ht="13.75" x14ac:dyDescent="0.2">
      <c r="A36" s="14" t="s">
        <v>32</v>
      </c>
      <c r="B36" s="15" t="s">
        <v>50</v>
      </c>
      <c r="C36" s="16"/>
      <c r="D36" s="17">
        <v>0.81</v>
      </c>
      <c r="E36" s="17"/>
      <c r="F36" s="17"/>
      <c r="G36" s="17">
        <v>282</v>
      </c>
      <c r="H36" s="17"/>
      <c r="I36" s="17"/>
      <c r="J36" s="17"/>
      <c r="K36" s="17">
        <v>0.81</v>
      </c>
      <c r="L36" s="17">
        <v>5461</v>
      </c>
      <c r="M36" s="17"/>
      <c r="N36" s="17"/>
      <c r="O36" s="4"/>
    </row>
    <row r="37" spans="1:15" s="2" customFormat="1" ht="13.75" x14ac:dyDescent="0.2">
      <c r="A37" s="14" t="s">
        <v>32</v>
      </c>
      <c r="B37" s="15" t="s">
        <v>51</v>
      </c>
      <c r="C37" s="16"/>
      <c r="D37" s="17">
        <v>0.34</v>
      </c>
      <c r="E37" s="17"/>
      <c r="F37" s="17"/>
      <c r="G37" s="17">
        <v>118</v>
      </c>
      <c r="H37" s="17"/>
      <c r="I37" s="17"/>
      <c r="J37" s="17"/>
      <c r="K37" s="17">
        <v>0.34</v>
      </c>
      <c r="L37" s="17">
        <v>2292</v>
      </c>
      <c r="M37" s="17"/>
      <c r="N37" s="17"/>
      <c r="O37" s="4"/>
    </row>
    <row r="38" spans="1:15" s="2" customFormat="1" ht="13.75" x14ac:dyDescent="0.2">
      <c r="A38" s="14" t="s">
        <v>32</v>
      </c>
      <c r="B38" s="15" t="s">
        <v>35</v>
      </c>
      <c r="C38" s="16"/>
      <c r="D38" s="17"/>
      <c r="E38" s="17"/>
      <c r="F38" s="17"/>
      <c r="G38" s="17">
        <v>2523</v>
      </c>
      <c r="H38" s="17"/>
      <c r="I38" s="17"/>
      <c r="J38" s="17"/>
      <c r="K38" s="17"/>
      <c r="L38" s="17">
        <v>28985</v>
      </c>
      <c r="M38" s="17"/>
      <c r="N38" s="17"/>
      <c r="O38" s="4"/>
    </row>
    <row r="39" spans="1:15" s="2" customFormat="1" ht="123.75" x14ac:dyDescent="0.2">
      <c r="A39" s="9">
        <v>6</v>
      </c>
      <c r="B39" s="10" t="s">
        <v>52</v>
      </c>
      <c r="C39" s="11">
        <v>1.4850000000000001</v>
      </c>
      <c r="D39" s="12">
        <v>927.9</v>
      </c>
      <c r="E39" s="12"/>
      <c r="F39" s="13" t="s">
        <v>53</v>
      </c>
      <c r="G39" s="12">
        <v>1378</v>
      </c>
      <c r="H39" s="12"/>
      <c r="I39" s="13" t="s">
        <v>54</v>
      </c>
      <c r="J39" s="13" t="s">
        <v>29</v>
      </c>
      <c r="K39" s="13" t="s">
        <v>55</v>
      </c>
      <c r="L39" s="12">
        <v>9517</v>
      </c>
      <c r="M39" s="12"/>
      <c r="N39" s="13" t="s">
        <v>56</v>
      </c>
    </row>
    <row r="40" spans="1:15" s="2" customFormat="1" ht="13.75" x14ac:dyDescent="0.2">
      <c r="A40" s="14" t="s">
        <v>32</v>
      </c>
      <c r="B40" s="15" t="s">
        <v>57</v>
      </c>
      <c r="C40" s="16"/>
      <c r="D40" s="17">
        <v>0.81</v>
      </c>
      <c r="E40" s="17"/>
      <c r="F40" s="17"/>
      <c r="G40" s="17">
        <v>130</v>
      </c>
      <c r="H40" s="17"/>
      <c r="I40" s="17"/>
      <c r="J40" s="17"/>
      <c r="K40" s="17">
        <v>0.81</v>
      </c>
      <c r="L40" s="17">
        <v>2540</v>
      </c>
      <c r="M40" s="17"/>
      <c r="N40" s="17"/>
      <c r="O40" s="4"/>
    </row>
    <row r="41" spans="1:15" s="2" customFormat="1" ht="13.75" x14ac:dyDescent="0.2">
      <c r="A41" s="14" t="s">
        <v>32</v>
      </c>
      <c r="B41" s="15" t="s">
        <v>58</v>
      </c>
      <c r="C41" s="16"/>
      <c r="D41" s="17">
        <v>0.34</v>
      </c>
      <c r="E41" s="17"/>
      <c r="F41" s="17"/>
      <c r="G41" s="17">
        <v>55</v>
      </c>
      <c r="H41" s="17"/>
      <c r="I41" s="17"/>
      <c r="J41" s="17"/>
      <c r="K41" s="17">
        <v>0.34</v>
      </c>
      <c r="L41" s="17">
        <v>1066</v>
      </c>
      <c r="M41" s="17"/>
      <c r="N41" s="17"/>
      <c r="O41" s="4"/>
    </row>
    <row r="42" spans="1:15" s="2" customFormat="1" ht="13.75" x14ac:dyDescent="0.2">
      <c r="A42" s="14" t="s">
        <v>32</v>
      </c>
      <c r="B42" s="15" t="s">
        <v>35</v>
      </c>
      <c r="C42" s="16"/>
      <c r="D42" s="17"/>
      <c r="E42" s="17"/>
      <c r="F42" s="17"/>
      <c r="G42" s="17">
        <v>1563</v>
      </c>
      <c r="H42" s="17"/>
      <c r="I42" s="17"/>
      <c r="J42" s="17"/>
      <c r="K42" s="17"/>
      <c r="L42" s="17">
        <v>13123</v>
      </c>
      <c r="M42" s="17"/>
      <c r="N42" s="17"/>
      <c r="O42" s="4"/>
    </row>
    <row r="43" spans="1:15" s="2" customFormat="1" ht="68.75" x14ac:dyDescent="0.2">
      <c r="A43" s="9">
        <v>7</v>
      </c>
      <c r="B43" s="10" t="s">
        <v>59</v>
      </c>
      <c r="C43" s="11">
        <v>1.65</v>
      </c>
      <c r="D43" s="12">
        <v>387.18</v>
      </c>
      <c r="E43" s="12">
        <v>106.88</v>
      </c>
      <c r="F43" s="13" t="s">
        <v>60</v>
      </c>
      <c r="G43" s="12">
        <v>639</v>
      </c>
      <c r="H43" s="12">
        <v>176</v>
      </c>
      <c r="I43" s="13" t="s">
        <v>61</v>
      </c>
      <c r="J43" s="13" t="s">
        <v>29</v>
      </c>
      <c r="K43" s="13" t="s">
        <v>62</v>
      </c>
      <c r="L43" s="12">
        <v>6053</v>
      </c>
      <c r="M43" s="12">
        <v>3573</v>
      </c>
      <c r="N43" s="13" t="s">
        <v>63</v>
      </c>
    </row>
    <row r="44" spans="1:15" s="2" customFormat="1" ht="13.75" x14ac:dyDescent="0.2">
      <c r="A44" s="14" t="s">
        <v>32</v>
      </c>
      <c r="B44" s="15" t="s">
        <v>64</v>
      </c>
      <c r="C44" s="16"/>
      <c r="D44" s="17">
        <v>0.81</v>
      </c>
      <c r="E44" s="17"/>
      <c r="F44" s="17"/>
      <c r="G44" s="17">
        <v>183</v>
      </c>
      <c r="H44" s="17"/>
      <c r="I44" s="17"/>
      <c r="J44" s="17"/>
      <c r="K44" s="17">
        <v>0.81</v>
      </c>
      <c r="L44" s="17">
        <v>3686</v>
      </c>
      <c r="M44" s="17"/>
      <c r="N44" s="17"/>
      <c r="O44" s="4"/>
    </row>
    <row r="45" spans="1:15" s="2" customFormat="1" ht="13.75" x14ac:dyDescent="0.2">
      <c r="A45" s="14" t="s">
        <v>32</v>
      </c>
      <c r="B45" s="15" t="s">
        <v>65</v>
      </c>
      <c r="C45" s="16"/>
      <c r="D45" s="17">
        <v>0.34</v>
      </c>
      <c r="E45" s="17"/>
      <c r="F45" s="17"/>
      <c r="G45" s="17">
        <v>77</v>
      </c>
      <c r="H45" s="17"/>
      <c r="I45" s="17"/>
      <c r="J45" s="17"/>
      <c r="K45" s="17">
        <v>0.34</v>
      </c>
      <c r="L45" s="17">
        <v>1547</v>
      </c>
      <c r="M45" s="17"/>
      <c r="N45" s="17"/>
      <c r="O45" s="4"/>
    </row>
    <row r="46" spans="1:15" s="2" customFormat="1" ht="13.75" x14ac:dyDescent="0.2">
      <c r="A46" s="14" t="s">
        <v>32</v>
      </c>
      <c r="B46" s="15" t="s">
        <v>35</v>
      </c>
      <c r="C46" s="16"/>
      <c r="D46" s="17"/>
      <c r="E46" s="17"/>
      <c r="F46" s="17"/>
      <c r="G46" s="17">
        <v>899</v>
      </c>
      <c r="H46" s="17"/>
      <c r="I46" s="17"/>
      <c r="J46" s="17"/>
      <c r="K46" s="17"/>
      <c r="L46" s="17">
        <v>11286</v>
      </c>
      <c r="M46" s="17"/>
      <c r="N46" s="17"/>
      <c r="O46" s="4"/>
    </row>
    <row r="47" spans="1:15" s="2" customFormat="1" ht="82.5" x14ac:dyDescent="0.2">
      <c r="A47" s="9">
        <v>8</v>
      </c>
      <c r="B47" s="10" t="s">
        <v>66</v>
      </c>
      <c r="C47" s="11">
        <v>9.8989999999999991</v>
      </c>
      <c r="D47" s="12">
        <v>105.87</v>
      </c>
      <c r="E47" s="12"/>
      <c r="F47" s="13" t="s">
        <v>67</v>
      </c>
      <c r="G47" s="12">
        <v>1048</v>
      </c>
      <c r="H47" s="12"/>
      <c r="I47" s="13" t="s">
        <v>68</v>
      </c>
      <c r="J47" s="13" t="s">
        <v>29</v>
      </c>
      <c r="K47" s="13" t="s">
        <v>69</v>
      </c>
      <c r="L47" s="12">
        <v>10842</v>
      </c>
      <c r="M47" s="12"/>
      <c r="N47" s="13" t="s">
        <v>70</v>
      </c>
    </row>
    <row r="48" spans="1:15" s="2" customFormat="1" ht="13.75" x14ac:dyDescent="0.2">
      <c r="A48" s="14" t="s">
        <v>32</v>
      </c>
      <c r="B48" s="15" t="s">
        <v>71</v>
      </c>
      <c r="C48" s="16"/>
      <c r="D48" s="17">
        <v>0.68</v>
      </c>
      <c r="E48" s="17"/>
      <c r="F48" s="17"/>
      <c r="G48" s="17">
        <v>100</v>
      </c>
      <c r="H48" s="17"/>
      <c r="I48" s="17"/>
      <c r="J48" s="17"/>
      <c r="K48" s="17">
        <v>0.68</v>
      </c>
      <c r="L48" s="17">
        <v>1939</v>
      </c>
      <c r="M48" s="17"/>
      <c r="N48" s="17"/>
      <c r="O48" s="4"/>
    </row>
    <row r="49" spans="1:15" s="2" customFormat="1" ht="13.75" x14ac:dyDescent="0.2">
      <c r="A49" s="14" t="s">
        <v>32</v>
      </c>
      <c r="B49" s="15" t="s">
        <v>72</v>
      </c>
      <c r="C49" s="16"/>
      <c r="D49" s="17">
        <v>0.31</v>
      </c>
      <c r="E49" s="17"/>
      <c r="F49" s="17"/>
      <c r="G49" s="17">
        <v>46</v>
      </c>
      <c r="H49" s="17"/>
      <c r="I49" s="17"/>
      <c r="J49" s="17"/>
      <c r="K49" s="17">
        <v>0.31</v>
      </c>
      <c r="L49" s="17">
        <v>884</v>
      </c>
      <c r="M49" s="17"/>
      <c r="N49" s="17"/>
      <c r="O49" s="4"/>
    </row>
    <row r="50" spans="1:15" s="2" customFormat="1" ht="13.75" x14ac:dyDescent="0.2">
      <c r="A50" s="14" t="s">
        <v>32</v>
      </c>
      <c r="B50" s="15" t="s">
        <v>35</v>
      </c>
      <c r="C50" s="16"/>
      <c r="D50" s="17"/>
      <c r="E50" s="17"/>
      <c r="F50" s="17"/>
      <c r="G50" s="17">
        <v>1194</v>
      </c>
      <c r="H50" s="17"/>
      <c r="I50" s="17"/>
      <c r="J50" s="17"/>
      <c r="K50" s="17"/>
      <c r="L50" s="17">
        <v>13665</v>
      </c>
      <c r="M50" s="17"/>
      <c r="N50" s="17"/>
      <c r="O50" s="4"/>
    </row>
    <row r="51" spans="1:15" s="2" customFormat="1" ht="68.75" x14ac:dyDescent="0.2">
      <c r="A51" s="9">
        <v>9</v>
      </c>
      <c r="B51" s="10" t="s">
        <v>73</v>
      </c>
      <c r="C51" s="11">
        <v>1.1000000000000001</v>
      </c>
      <c r="D51" s="12">
        <v>1049.19</v>
      </c>
      <c r="E51" s="12">
        <v>1049.19</v>
      </c>
      <c r="F51" s="12"/>
      <c r="G51" s="12">
        <v>1154</v>
      </c>
      <c r="H51" s="12">
        <v>1154</v>
      </c>
      <c r="I51" s="12"/>
      <c r="J51" s="13" t="s">
        <v>37</v>
      </c>
      <c r="K51" s="13" t="s">
        <v>38</v>
      </c>
      <c r="L51" s="12">
        <v>23382</v>
      </c>
      <c r="M51" s="12">
        <v>23382</v>
      </c>
      <c r="N51" s="12"/>
    </row>
    <row r="52" spans="1:15" s="2" customFormat="1" ht="13.75" x14ac:dyDescent="0.2">
      <c r="A52" s="14" t="s">
        <v>32</v>
      </c>
      <c r="B52" s="15" t="s">
        <v>74</v>
      </c>
      <c r="C52" s="16"/>
      <c r="D52" s="17">
        <v>0.68</v>
      </c>
      <c r="E52" s="17"/>
      <c r="F52" s="17"/>
      <c r="G52" s="17">
        <v>785</v>
      </c>
      <c r="H52" s="17"/>
      <c r="I52" s="17"/>
      <c r="J52" s="17"/>
      <c r="K52" s="17">
        <v>0.68</v>
      </c>
      <c r="L52" s="17">
        <v>15900</v>
      </c>
      <c r="M52" s="17"/>
      <c r="N52" s="17"/>
      <c r="O52" s="4"/>
    </row>
    <row r="53" spans="1:15" s="2" customFormat="1" ht="13.75" x14ac:dyDescent="0.2">
      <c r="A53" s="14" t="s">
        <v>32</v>
      </c>
      <c r="B53" s="15" t="s">
        <v>75</v>
      </c>
      <c r="C53" s="16"/>
      <c r="D53" s="17">
        <v>0.31</v>
      </c>
      <c r="E53" s="17"/>
      <c r="F53" s="17"/>
      <c r="G53" s="17">
        <v>358</v>
      </c>
      <c r="H53" s="17"/>
      <c r="I53" s="17"/>
      <c r="J53" s="17"/>
      <c r="K53" s="17">
        <v>0.31</v>
      </c>
      <c r="L53" s="17">
        <v>7248</v>
      </c>
      <c r="M53" s="17"/>
      <c r="N53" s="17"/>
      <c r="O53" s="4"/>
    </row>
    <row r="54" spans="1:15" s="2" customFormat="1" ht="13.75" x14ac:dyDescent="0.2">
      <c r="A54" s="18" t="s">
        <v>32</v>
      </c>
      <c r="B54" s="19" t="s">
        <v>35</v>
      </c>
      <c r="C54" s="20"/>
      <c r="D54" s="21"/>
      <c r="E54" s="21"/>
      <c r="F54" s="21"/>
      <c r="G54" s="21">
        <v>2297</v>
      </c>
      <c r="H54" s="21"/>
      <c r="I54" s="21"/>
      <c r="J54" s="21"/>
      <c r="K54" s="21"/>
      <c r="L54" s="21">
        <v>46530</v>
      </c>
      <c r="M54" s="21"/>
      <c r="N54" s="21"/>
      <c r="O54" s="4"/>
    </row>
    <row r="55" spans="1:15" s="2" customFormat="1" ht="27.5" x14ac:dyDescent="0.2">
      <c r="A55" s="30" t="s">
        <v>76</v>
      </c>
      <c r="B55" s="32"/>
      <c r="C55" s="32"/>
      <c r="D55" s="32"/>
      <c r="E55" s="32"/>
      <c r="F55" s="32"/>
      <c r="G55" s="12">
        <v>65533</v>
      </c>
      <c r="H55" s="12">
        <v>8994</v>
      </c>
      <c r="I55" s="13" t="s">
        <v>77</v>
      </c>
      <c r="J55" s="12"/>
      <c r="K55" s="12"/>
      <c r="L55" s="12">
        <v>749630</v>
      </c>
      <c r="M55" s="12">
        <v>182221</v>
      </c>
      <c r="N55" s="13" t="s">
        <v>78</v>
      </c>
    </row>
    <row r="56" spans="1:15" s="2" customFormat="1" ht="13.75" x14ac:dyDescent="0.2">
      <c r="A56" s="30" t="s">
        <v>79</v>
      </c>
      <c r="B56" s="32"/>
      <c r="C56" s="32"/>
      <c r="D56" s="32"/>
      <c r="E56" s="32"/>
      <c r="F56" s="32"/>
      <c r="G56" s="12"/>
      <c r="H56" s="12"/>
      <c r="I56" s="12"/>
      <c r="J56" s="12"/>
      <c r="K56" s="12"/>
      <c r="L56" s="12"/>
      <c r="M56" s="12"/>
      <c r="N56" s="12"/>
    </row>
    <row r="57" spans="1:15" s="2" customFormat="1" ht="13.75" x14ac:dyDescent="0.2">
      <c r="A57" s="30" t="s">
        <v>80</v>
      </c>
      <c r="B57" s="32"/>
      <c r="C57" s="32"/>
      <c r="D57" s="32"/>
      <c r="E57" s="32"/>
      <c r="F57" s="32"/>
      <c r="G57" s="12">
        <v>10696</v>
      </c>
      <c r="H57" s="12"/>
      <c r="I57" s="12"/>
      <c r="J57" s="12"/>
      <c r="K57" s="12"/>
      <c r="L57" s="12">
        <v>215234</v>
      </c>
      <c r="M57" s="12"/>
      <c r="N57" s="12"/>
    </row>
    <row r="58" spans="1:15" s="2" customFormat="1" ht="13.75" x14ac:dyDescent="0.2">
      <c r="A58" s="30" t="s">
        <v>81</v>
      </c>
      <c r="B58" s="32"/>
      <c r="C58" s="32"/>
      <c r="D58" s="32"/>
      <c r="E58" s="32"/>
      <c r="F58" s="32"/>
      <c r="G58" s="12">
        <v>56539</v>
      </c>
      <c r="H58" s="12"/>
      <c r="I58" s="12"/>
      <c r="J58" s="12"/>
      <c r="K58" s="12"/>
      <c r="L58" s="12">
        <v>567409</v>
      </c>
      <c r="M58" s="12"/>
      <c r="N58" s="12"/>
    </row>
    <row r="59" spans="1:15" s="2" customFormat="1" ht="13.75" x14ac:dyDescent="0.2">
      <c r="A59" s="31" t="s">
        <v>82</v>
      </c>
      <c r="B59" s="33"/>
      <c r="C59" s="33"/>
      <c r="D59" s="33"/>
      <c r="E59" s="33"/>
      <c r="F59" s="33"/>
      <c r="G59" s="22">
        <v>7499</v>
      </c>
      <c r="H59" s="22"/>
      <c r="I59" s="22"/>
      <c r="J59" s="22"/>
      <c r="K59" s="22"/>
      <c r="L59" s="22">
        <v>150744</v>
      </c>
      <c r="M59" s="22"/>
      <c r="N59" s="22"/>
    </row>
    <row r="60" spans="1:15" s="2" customFormat="1" ht="13.75" x14ac:dyDescent="0.2">
      <c r="A60" s="31" t="s">
        <v>83</v>
      </c>
      <c r="B60" s="33"/>
      <c r="C60" s="33"/>
      <c r="D60" s="33"/>
      <c r="E60" s="33"/>
      <c r="F60" s="33"/>
      <c r="G60" s="22">
        <v>3368</v>
      </c>
      <c r="H60" s="22"/>
      <c r="I60" s="22"/>
      <c r="J60" s="22"/>
      <c r="K60" s="22"/>
      <c r="L60" s="22">
        <v>67734</v>
      </c>
      <c r="M60" s="22"/>
      <c r="N60" s="22"/>
    </row>
    <row r="61" spans="1:15" s="2" customFormat="1" ht="13.75" x14ac:dyDescent="0.2">
      <c r="A61" s="31" t="s">
        <v>84</v>
      </c>
      <c r="B61" s="33"/>
      <c r="C61" s="33"/>
      <c r="D61" s="33"/>
      <c r="E61" s="33"/>
      <c r="F61" s="33"/>
      <c r="G61" s="22"/>
      <c r="H61" s="22"/>
      <c r="I61" s="22"/>
      <c r="J61" s="22"/>
      <c r="K61" s="22"/>
      <c r="L61" s="22"/>
      <c r="M61" s="22"/>
      <c r="N61" s="22"/>
    </row>
    <row r="62" spans="1:15" s="2" customFormat="1" ht="29.95" customHeight="1" x14ac:dyDescent="0.2">
      <c r="A62" s="30" t="s">
        <v>85</v>
      </c>
      <c r="B62" s="32"/>
      <c r="C62" s="32"/>
      <c r="D62" s="32"/>
      <c r="E62" s="32"/>
      <c r="F62" s="32"/>
      <c r="G62" s="12">
        <v>10173</v>
      </c>
      <c r="H62" s="12"/>
      <c r="I62" s="12"/>
      <c r="J62" s="12"/>
      <c r="K62" s="12"/>
      <c r="L62" s="12">
        <v>123021</v>
      </c>
      <c r="M62" s="12"/>
      <c r="N62" s="12"/>
    </row>
    <row r="63" spans="1:15" s="2" customFormat="1" ht="13.75" x14ac:dyDescent="0.2">
      <c r="A63" s="30" t="s">
        <v>86</v>
      </c>
      <c r="B63" s="32"/>
      <c r="C63" s="32"/>
      <c r="D63" s="32"/>
      <c r="E63" s="32"/>
      <c r="F63" s="32"/>
      <c r="G63" s="12">
        <v>15252</v>
      </c>
      <c r="H63" s="12"/>
      <c r="I63" s="12"/>
      <c r="J63" s="12"/>
      <c r="K63" s="12"/>
      <c r="L63" s="12">
        <v>308979</v>
      </c>
      <c r="M63" s="12"/>
      <c r="N63" s="12"/>
    </row>
    <row r="64" spans="1:15" s="2" customFormat="1" ht="13.75" x14ac:dyDescent="0.2">
      <c r="A64" s="30" t="s">
        <v>87</v>
      </c>
      <c r="B64" s="32"/>
      <c r="C64" s="32"/>
      <c r="D64" s="32"/>
      <c r="E64" s="32"/>
      <c r="F64" s="32"/>
      <c r="G64" s="12">
        <v>4132</v>
      </c>
      <c r="H64" s="12"/>
      <c r="I64" s="12"/>
      <c r="J64" s="12"/>
      <c r="K64" s="12"/>
      <c r="L64" s="12">
        <v>42957</v>
      </c>
      <c r="M64" s="12"/>
      <c r="N64" s="12"/>
    </row>
    <row r="65" spans="1:14" s="2" customFormat="1" ht="13.75" x14ac:dyDescent="0.2">
      <c r="A65" s="30" t="s">
        <v>88</v>
      </c>
      <c r="B65" s="32"/>
      <c r="C65" s="32"/>
      <c r="D65" s="32"/>
      <c r="E65" s="32"/>
      <c r="F65" s="32"/>
      <c r="G65" s="12">
        <v>43353</v>
      </c>
      <c r="H65" s="12"/>
      <c r="I65" s="12"/>
      <c r="J65" s="12"/>
      <c r="K65" s="12"/>
      <c r="L65" s="12">
        <v>432957</v>
      </c>
      <c r="M65" s="12"/>
      <c r="N65" s="12"/>
    </row>
    <row r="66" spans="1:14" s="2" customFormat="1" ht="29.95" customHeight="1" x14ac:dyDescent="0.2">
      <c r="A66" s="30" t="s">
        <v>89</v>
      </c>
      <c r="B66" s="32"/>
      <c r="C66" s="32"/>
      <c r="D66" s="32"/>
      <c r="E66" s="32"/>
      <c r="F66" s="32"/>
      <c r="G66" s="12">
        <v>3490</v>
      </c>
      <c r="H66" s="12"/>
      <c r="I66" s="12"/>
      <c r="J66" s="12"/>
      <c r="K66" s="12"/>
      <c r="L66" s="12">
        <v>60194</v>
      </c>
      <c r="M66" s="12"/>
      <c r="N66" s="12"/>
    </row>
    <row r="67" spans="1:14" s="2" customFormat="1" ht="13.75" x14ac:dyDescent="0.2">
      <c r="A67" s="30" t="s">
        <v>90</v>
      </c>
      <c r="B67" s="32"/>
      <c r="C67" s="32"/>
      <c r="D67" s="32"/>
      <c r="E67" s="32"/>
      <c r="F67" s="32"/>
      <c r="G67" s="12">
        <v>76400</v>
      </c>
      <c r="H67" s="12"/>
      <c r="I67" s="12"/>
      <c r="J67" s="12"/>
      <c r="K67" s="12"/>
      <c r="L67" s="12">
        <v>968108</v>
      </c>
      <c r="M67" s="12"/>
      <c r="N67" s="12"/>
    </row>
    <row r="68" spans="1:14" s="2" customFormat="1" ht="13.75" x14ac:dyDescent="0.2">
      <c r="A68" s="34" t="s">
        <v>91</v>
      </c>
      <c r="B68" s="35"/>
      <c r="C68" s="35"/>
      <c r="D68" s="35"/>
      <c r="E68" s="35"/>
      <c r="F68" s="35"/>
      <c r="G68" s="23">
        <v>76400</v>
      </c>
      <c r="H68" s="23"/>
      <c r="I68" s="23"/>
      <c r="J68" s="23"/>
      <c r="K68" s="23"/>
      <c r="L68" s="23">
        <v>968108</v>
      </c>
      <c r="M68" s="23"/>
      <c r="N68" s="23"/>
    </row>
    <row r="69" spans="1:14" s="2" customFormat="1" ht="27.5" x14ac:dyDescent="0.2">
      <c r="A69" s="30" t="s">
        <v>92</v>
      </c>
      <c r="B69" s="32"/>
      <c r="C69" s="32"/>
      <c r="D69" s="32"/>
      <c r="E69" s="32"/>
      <c r="F69" s="32"/>
      <c r="G69" s="12">
        <v>65533</v>
      </c>
      <c r="H69" s="12">
        <v>8994</v>
      </c>
      <c r="I69" s="13" t="s">
        <v>77</v>
      </c>
      <c r="J69" s="12"/>
      <c r="K69" s="12"/>
      <c r="L69" s="12">
        <v>749630</v>
      </c>
      <c r="M69" s="12">
        <v>182221</v>
      </c>
      <c r="N69" s="13" t="s">
        <v>78</v>
      </c>
    </row>
    <row r="70" spans="1:14" s="2" customFormat="1" ht="13.75" x14ac:dyDescent="0.2">
      <c r="A70" s="30" t="s">
        <v>79</v>
      </c>
      <c r="B70" s="32"/>
      <c r="C70" s="32"/>
      <c r="D70" s="32"/>
      <c r="E70" s="32"/>
      <c r="F70" s="32"/>
      <c r="G70" s="12"/>
      <c r="H70" s="12"/>
      <c r="I70" s="12"/>
      <c r="J70" s="12"/>
      <c r="K70" s="12"/>
      <c r="L70" s="12"/>
      <c r="M70" s="12"/>
      <c r="N70" s="12"/>
    </row>
    <row r="71" spans="1:14" s="2" customFormat="1" ht="13.75" x14ac:dyDescent="0.2">
      <c r="A71" s="30" t="s">
        <v>80</v>
      </c>
      <c r="B71" s="32"/>
      <c r="C71" s="32"/>
      <c r="D71" s="32"/>
      <c r="E71" s="32"/>
      <c r="F71" s="32"/>
      <c r="G71" s="12">
        <v>10696</v>
      </c>
      <c r="H71" s="12"/>
      <c r="I71" s="12"/>
      <c r="J71" s="12"/>
      <c r="K71" s="12"/>
      <c r="L71" s="12">
        <v>215234</v>
      </c>
      <c r="M71" s="12"/>
      <c r="N71" s="12"/>
    </row>
    <row r="72" spans="1:14" s="2" customFormat="1" ht="13.75" x14ac:dyDescent="0.2">
      <c r="A72" s="30" t="s">
        <v>81</v>
      </c>
      <c r="B72" s="32"/>
      <c r="C72" s="32"/>
      <c r="D72" s="32"/>
      <c r="E72" s="32"/>
      <c r="F72" s="32"/>
      <c r="G72" s="12">
        <v>56539</v>
      </c>
      <c r="H72" s="12"/>
      <c r="I72" s="12"/>
      <c r="J72" s="12"/>
      <c r="K72" s="12"/>
      <c r="L72" s="12">
        <v>567409</v>
      </c>
      <c r="M72" s="12"/>
      <c r="N72" s="12"/>
    </row>
    <row r="73" spans="1:14" s="2" customFormat="1" ht="13.75" x14ac:dyDescent="0.2">
      <c r="A73" s="31" t="s">
        <v>82</v>
      </c>
      <c r="B73" s="33"/>
      <c r="C73" s="33"/>
      <c r="D73" s="33"/>
      <c r="E73" s="33"/>
      <c r="F73" s="33"/>
      <c r="G73" s="22">
        <v>7499</v>
      </c>
      <c r="H73" s="22"/>
      <c r="I73" s="22"/>
      <c r="J73" s="22"/>
      <c r="K73" s="22"/>
      <c r="L73" s="22">
        <v>150744</v>
      </c>
      <c r="M73" s="22"/>
      <c r="N73" s="22"/>
    </row>
    <row r="74" spans="1:14" s="2" customFormat="1" ht="13.75" x14ac:dyDescent="0.2">
      <c r="A74" s="31" t="s">
        <v>83</v>
      </c>
      <c r="B74" s="33"/>
      <c r="C74" s="33"/>
      <c r="D74" s="33"/>
      <c r="E74" s="33"/>
      <c r="F74" s="33"/>
      <c r="G74" s="22">
        <v>3368</v>
      </c>
      <c r="H74" s="22"/>
      <c r="I74" s="22"/>
      <c r="J74" s="22"/>
      <c r="K74" s="22"/>
      <c r="L74" s="22">
        <v>67734</v>
      </c>
      <c r="M74" s="22"/>
      <c r="N74" s="22"/>
    </row>
    <row r="75" spans="1:14" s="2" customFormat="1" ht="13.75" x14ac:dyDescent="0.2">
      <c r="A75" s="31" t="s">
        <v>93</v>
      </c>
      <c r="B75" s="33"/>
      <c r="C75" s="33"/>
      <c r="D75" s="33"/>
      <c r="E75" s="33"/>
      <c r="F75" s="33"/>
      <c r="G75" s="22"/>
      <c r="H75" s="22"/>
      <c r="I75" s="22"/>
      <c r="J75" s="22"/>
      <c r="K75" s="22"/>
      <c r="L75" s="22"/>
      <c r="M75" s="22"/>
      <c r="N75" s="22"/>
    </row>
    <row r="76" spans="1:14" s="2" customFormat="1" ht="29.95" customHeight="1" x14ac:dyDescent="0.2">
      <c r="A76" s="30" t="s">
        <v>85</v>
      </c>
      <c r="B76" s="32"/>
      <c r="C76" s="32"/>
      <c r="D76" s="32"/>
      <c r="E76" s="32"/>
      <c r="F76" s="32"/>
      <c r="G76" s="12">
        <v>10173</v>
      </c>
      <c r="H76" s="12"/>
      <c r="I76" s="12"/>
      <c r="J76" s="12"/>
      <c r="K76" s="12"/>
      <c r="L76" s="12">
        <v>123021</v>
      </c>
      <c r="M76" s="12"/>
      <c r="N76" s="12"/>
    </row>
    <row r="77" spans="1:14" s="2" customFormat="1" ht="13.75" x14ac:dyDescent="0.2">
      <c r="A77" s="30" t="s">
        <v>86</v>
      </c>
      <c r="B77" s="32"/>
      <c r="C77" s="32"/>
      <c r="D77" s="32"/>
      <c r="E77" s="32"/>
      <c r="F77" s="32"/>
      <c r="G77" s="12">
        <v>15252</v>
      </c>
      <c r="H77" s="12"/>
      <c r="I77" s="12"/>
      <c r="J77" s="12"/>
      <c r="K77" s="12"/>
      <c r="L77" s="12">
        <v>308979</v>
      </c>
      <c r="M77" s="12"/>
      <c r="N77" s="12"/>
    </row>
    <row r="78" spans="1:14" s="2" customFormat="1" ht="13.75" x14ac:dyDescent="0.2">
      <c r="A78" s="30" t="s">
        <v>87</v>
      </c>
      <c r="B78" s="32"/>
      <c r="C78" s="32"/>
      <c r="D78" s="32"/>
      <c r="E78" s="32"/>
      <c r="F78" s="32"/>
      <c r="G78" s="12">
        <v>4132</v>
      </c>
      <c r="H78" s="12"/>
      <c r="I78" s="12"/>
      <c r="J78" s="12"/>
      <c r="K78" s="12"/>
      <c r="L78" s="12">
        <v>42957</v>
      </c>
      <c r="M78" s="12"/>
      <c r="N78" s="12"/>
    </row>
    <row r="79" spans="1:14" s="2" customFormat="1" ht="13.75" x14ac:dyDescent="0.2">
      <c r="A79" s="30" t="s">
        <v>88</v>
      </c>
      <c r="B79" s="32"/>
      <c r="C79" s="32"/>
      <c r="D79" s="32"/>
      <c r="E79" s="32"/>
      <c r="F79" s="32"/>
      <c r="G79" s="12">
        <v>43353</v>
      </c>
      <c r="H79" s="12"/>
      <c r="I79" s="12"/>
      <c r="J79" s="12"/>
      <c r="K79" s="12"/>
      <c r="L79" s="12">
        <v>432957</v>
      </c>
      <c r="M79" s="12"/>
      <c r="N79" s="12"/>
    </row>
    <row r="80" spans="1:14" s="2" customFormat="1" ht="29.95" customHeight="1" x14ac:dyDescent="0.2">
      <c r="A80" s="30" t="s">
        <v>89</v>
      </c>
      <c r="B80" s="32"/>
      <c r="C80" s="32"/>
      <c r="D80" s="32"/>
      <c r="E80" s="32"/>
      <c r="F80" s="32"/>
      <c r="G80" s="12">
        <v>3490</v>
      </c>
      <c r="H80" s="12"/>
      <c r="I80" s="12"/>
      <c r="J80" s="12"/>
      <c r="K80" s="12"/>
      <c r="L80" s="12">
        <v>60194</v>
      </c>
      <c r="M80" s="12"/>
      <c r="N80" s="12"/>
    </row>
    <row r="81" spans="1:14" s="2" customFormat="1" ht="13.75" x14ac:dyDescent="0.2">
      <c r="A81" s="30" t="s">
        <v>90</v>
      </c>
      <c r="B81" s="32"/>
      <c r="C81" s="32"/>
      <c r="D81" s="32"/>
      <c r="E81" s="32"/>
      <c r="F81" s="32"/>
      <c r="G81" s="12">
        <v>76400</v>
      </c>
      <c r="H81" s="12"/>
      <c r="I81" s="12"/>
      <c r="J81" s="12"/>
      <c r="K81" s="12"/>
      <c r="L81" s="27">
        <v>968108</v>
      </c>
      <c r="M81" s="12"/>
      <c r="N81" s="12"/>
    </row>
    <row r="82" spans="1:14" s="2" customFormat="1" ht="14.25" customHeight="1" x14ac:dyDescent="0.2">
      <c r="A82" s="30" t="s">
        <v>100</v>
      </c>
      <c r="B82" s="30"/>
      <c r="C82" s="30"/>
      <c r="D82" s="30"/>
      <c r="E82" s="30"/>
      <c r="F82" s="30"/>
      <c r="G82" s="12"/>
      <c r="H82" s="12"/>
      <c r="I82" s="12"/>
      <c r="J82" s="12"/>
      <c r="K82" s="12"/>
      <c r="L82" s="27">
        <f>ROUND(L81*0.2,2)</f>
        <v>193621.6</v>
      </c>
      <c r="M82" s="22"/>
      <c r="N82" s="22"/>
    </row>
    <row r="83" spans="1:14" s="2" customFormat="1" ht="14.25" customHeight="1" x14ac:dyDescent="0.2">
      <c r="A83" s="30" t="s">
        <v>101</v>
      </c>
      <c r="B83" s="30"/>
      <c r="C83" s="30"/>
      <c r="D83" s="30"/>
      <c r="E83" s="30"/>
      <c r="F83" s="30"/>
      <c r="G83" s="12"/>
      <c r="H83" s="12"/>
      <c r="I83" s="12"/>
      <c r="J83" s="12"/>
      <c r="K83" s="12"/>
      <c r="L83" s="27">
        <f>L81+L82</f>
        <v>1161729.6000000001</v>
      </c>
      <c r="M83" s="12"/>
      <c r="N83" s="12"/>
    </row>
    <row r="84" spans="1:14" s="2" customFormat="1" ht="104.25" customHeight="1" x14ac:dyDescent="0.2">
      <c r="A84" s="31" t="s">
        <v>102</v>
      </c>
      <c r="B84" s="31"/>
      <c r="C84" s="31"/>
      <c r="D84" s="31"/>
      <c r="E84" s="31"/>
      <c r="F84" s="31"/>
      <c r="G84" s="12"/>
      <c r="H84" s="12"/>
      <c r="I84" s="12"/>
      <c r="J84" s="12"/>
      <c r="K84" s="12"/>
      <c r="L84" s="28">
        <f>ROUND(L83*1.053*1.036404*1.009,2)</f>
        <v>1279244.8400000001</v>
      </c>
      <c r="M84" s="29"/>
      <c r="N84" s="29"/>
    </row>
    <row r="85" spans="1:14" s="3" customFormat="1" ht="13.7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3.75" x14ac:dyDescent="0.2">
      <c r="A86" s="24"/>
      <c r="B86" s="5"/>
      <c r="C86" s="5"/>
      <c r="D86" s="2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3.7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3.75" x14ac:dyDescent="0.2">
      <c r="A88" s="2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3.7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</sheetData>
  <mergeCells count="70">
    <mergeCell ref="A1:N1"/>
    <mergeCell ref="A15:D15"/>
    <mergeCell ref="A16:D16"/>
    <mergeCell ref="A17:N17"/>
    <mergeCell ref="E12:G12"/>
    <mergeCell ref="E13:G13"/>
    <mergeCell ref="E14:G14"/>
    <mergeCell ref="E15:G15"/>
    <mergeCell ref="E16:G16"/>
    <mergeCell ref="H13:J13"/>
    <mergeCell ref="H14:J14"/>
    <mergeCell ref="H15:J15"/>
    <mergeCell ref="H16:J16"/>
    <mergeCell ref="K13:N13"/>
    <mergeCell ref="K16:N16"/>
    <mergeCell ref="K15:N15"/>
    <mergeCell ref="K14:N14"/>
    <mergeCell ref="A12:D12"/>
    <mergeCell ref="H12:N12"/>
    <mergeCell ref="A13:D13"/>
    <mergeCell ref="A14:D14"/>
    <mergeCell ref="A2:N2"/>
    <mergeCell ref="A6:N7"/>
    <mergeCell ref="A8:N9"/>
    <mergeCell ref="A11:N11"/>
    <mergeCell ref="A3:N3"/>
    <mergeCell ref="G19:I19"/>
    <mergeCell ref="J19:K19"/>
    <mergeCell ref="D19:F19"/>
    <mergeCell ref="A10:N10"/>
    <mergeCell ref="A19:A21"/>
    <mergeCell ref="L20:L21"/>
    <mergeCell ref="G20:G21"/>
    <mergeCell ref="C19:C21"/>
    <mergeCell ref="L19:N19"/>
    <mergeCell ref="D20:D21"/>
    <mergeCell ref="A56:F56"/>
    <mergeCell ref="A57:F57"/>
    <mergeCell ref="A58:F58"/>
    <mergeCell ref="A59:F59"/>
    <mergeCell ref="B19:B21"/>
    <mergeCell ref="A77:F77"/>
    <mergeCell ref="A78:F78"/>
    <mergeCell ref="A79:F79"/>
    <mergeCell ref="A70:F70"/>
    <mergeCell ref="A71:F71"/>
    <mergeCell ref="A72:F72"/>
    <mergeCell ref="A73:F73"/>
    <mergeCell ref="A74:F74"/>
    <mergeCell ref="A4:N4"/>
    <mergeCell ref="A5:N5"/>
    <mergeCell ref="A18:N18"/>
    <mergeCell ref="A75:F75"/>
    <mergeCell ref="A76:F76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55:F55"/>
    <mergeCell ref="A83:F83"/>
    <mergeCell ref="A84:F84"/>
    <mergeCell ref="A80:F80"/>
    <mergeCell ref="A81:F81"/>
    <mergeCell ref="A82:F82"/>
  </mergeCells>
  <phoneticPr fontId="0" type="noConversion"/>
  <pageMargins left="0.25" right="0.25" top="0.49" bottom="0.4" header="0.3" footer="0.2"/>
  <pageSetup paperSize="9" scale="69" fitToHeight="30000" orientation="landscape" r:id="rId1"/>
  <headerFooter alignWithMargins="0">
    <oddHeader>&amp;LГРАНД-Смета 2021.1</oddHeader>
    <oddFooter>Страница &amp;P из &amp;N&amp;RСтраница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2019-03-21T10:54:00Z</cp:lastPrinted>
  <dcterms:created xsi:type="dcterms:W3CDTF">2003-01-28T12:33:10Z</dcterms:created>
  <dcterms:modified xsi:type="dcterms:W3CDTF">2021-05-27T06:24:07Z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